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doctor" sheetId="4" r:id="rId1"/>
    <sheet name="1-1" sheetId="1" r:id="rId2"/>
    <sheet name="2-1" sheetId="2" r:id="rId3"/>
  </sheets>
  <calcPr calcId="144525"/>
</workbook>
</file>

<file path=xl/calcChain.xml><?xml version="1.0" encoding="utf-8"?>
<calcChain xmlns="http://schemas.openxmlformats.org/spreadsheetml/2006/main">
  <c r="G8" i="4" l="1"/>
  <c r="I8" i="4"/>
  <c r="K8" i="4"/>
  <c r="E8" i="4"/>
  <c r="L17" i="4"/>
  <c r="L15" i="4"/>
  <c r="L13" i="4"/>
  <c r="L11" i="4"/>
  <c r="L16" i="4"/>
  <c r="L14" i="4"/>
  <c r="L12" i="4"/>
  <c r="L10" i="4"/>
  <c r="J17" i="4"/>
  <c r="J15" i="4"/>
  <c r="J13" i="4"/>
  <c r="J11" i="4"/>
  <c r="J16" i="4"/>
  <c r="J14" i="4"/>
  <c r="J12" i="4"/>
  <c r="J10" i="4"/>
  <c r="H17" i="4"/>
  <c r="H15" i="4"/>
  <c r="H13" i="4"/>
  <c r="H11" i="4"/>
  <c r="H16" i="4"/>
  <c r="H14" i="4"/>
  <c r="H12" i="4"/>
  <c r="H10" i="4"/>
  <c r="F17" i="4"/>
  <c r="F15" i="4"/>
  <c r="F13" i="4"/>
  <c r="F11" i="4"/>
  <c r="F16" i="4"/>
  <c r="F14" i="4"/>
  <c r="F12" i="4"/>
  <c r="F10" i="4"/>
  <c r="E10" i="4"/>
  <c r="E11" i="4"/>
  <c r="E12" i="4"/>
  <c r="E13" i="4"/>
  <c r="E14" i="4"/>
  <c r="E15" i="4"/>
  <c r="E16" i="4"/>
  <c r="E17" i="4"/>
  <c r="G11" i="4"/>
  <c r="G12" i="4"/>
  <c r="G13" i="4"/>
  <c r="G14" i="4"/>
  <c r="G15" i="4"/>
  <c r="G16" i="4"/>
  <c r="G17" i="4"/>
  <c r="G10" i="4"/>
  <c r="I10" i="4"/>
  <c r="I11" i="4"/>
  <c r="I12" i="4"/>
  <c r="I13" i="4"/>
  <c r="I14" i="4"/>
  <c r="I15" i="4"/>
  <c r="I16" i="4"/>
  <c r="I17" i="4"/>
  <c r="K11" i="4"/>
  <c r="K12" i="4"/>
  <c r="K13" i="4"/>
  <c r="K14" i="4"/>
  <c r="K15" i="4"/>
  <c r="K16" i="4"/>
  <c r="K17" i="4"/>
  <c r="K10" i="4"/>
  <c r="D33" i="1" l="1"/>
  <c r="D33" i="2"/>
</calcChain>
</file>

<file path=xl/sharedStrings.xml><?xml version="1.0" encoding="utf-8"?>
<sst xmlns="http://schemas.openxmlformats.org/spreadsheetml/2006/main" count="73" uniqueCount="14">
  <si>
    <t>الكود</t>
  </si>
  <si>
    <t>إسم الطبيب</t>
  </si>
  <si>
    <t>المبلغ</t>
  </si>
  <si>
    <t>الحسينى مصطفى</t>
  </si>
  <si>
    <t>السعيد فتحى</t>
  </si>
  <si>
    <t>السيد العربى</t>
  </si>
  <si>
    <t>السيد المليجى</t>
  </si>
  <si>
    <t>السيد شقرف</t>
  </si>
  <si>
    <t>السيد صالح</t>
  </si>
  <si>
    <t>السيد فوده</t>
  </si>
  <si>
    <t>السيد ناجى</t>
  </si>
  <si>
    <t>Select doctor</t>
  </si>
  <si>
    <t>قسم التحاليل</t>
  </si>
  <si>
    <t>عدد الحالات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</si>
</sst>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0000FF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FFCC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/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FF0000"/>
      </right>
      <top style="medium">
        <color indexed="64"/>
      </top>
      <bottom/>
      <diagonal/>
    </border>
    <border>
      <left style="thin">
        <color rgb="FFFF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FF0000"/>
      </right>
      <top/>
      <bottom/>
      <diagonal/>
    </border>
    <border>
      <left style="thin">
        <color rgb="FFFF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FF0000"/>
      </right>
      <top/>
      <bottom style="medium">
        <color indexed="64"/>
      </bottom>
      <diagonal/>
    </border>
    <border>
      <left style="thin">
        <color rgb="FFFF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1" fillId="3" borderId="5" xfId="0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16" fontId="0" fillId="0" borderId="0" xfId="0" applyNumberFormat="1" applyAlignment="1">
      <alignment horizontal="center"/>
    </xf>
    <xf numFmtId="2" fontId="0" fillId="2" borderId="13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3" fillId="0" borderId="0" xfId="0" quotePrefix="1" applyFont="1"/>
    <xf numFmtId="0" fontId="5" fillId="0" borderId="0" xfId="0" applyFont="1"/>
    <xf numFmtId="0" fontId="6" fillId="4" borderId="16" xfId="0" applyFont="1" applyFill="1" applyBorder="1" applyAlignment="1">
      <alignment horizontal="centerContinuous"/>
    </xf>
    <xf numFmtId="0" fontId="6" fillId="4" borderId="17" xfId="0" applyFont="1" applyFill="1" applyBorder="1" applyAlignment="1">
      <alignment horizontal="centerContinuous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16" fontId="4" fillId="0" borderId="16" xfId="0" applyNumberFormat="1" applyFont="1" applyBorder="1" applyAlignment="1">
      <alignment horizontal="centerContinuous"/>
    </xf>
    <xf numFmtId="16" fontId="4" fillId="0" borderId="17" xfId="0" applyNumberFormat="1" applyFont="1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1" xfId="0" applyFont="1" applyBorder="1"/>
    <xf numFmtId="0" fontId="7" fillId="0" borderId="23" xfId="0" applyFont="1" applyBorder="1"/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L21"/>
  <sheetViews>
    <sheetView showZeros="0" tabSelected="1" workbookViewId="0">
      <selection activeCell="F21" sqref="F21"/>
    </sheetView>
  </sheetViews>
  <sheetFormatPr defaultRowHeight="12.75"/>
  <cols>
    <col min="3" max="3" width="12" bestFit="1" customWidth="1"/>
  </cols>
  <sheetData>
    <row r="5" spans="3:12" ht="13.5" thickBot="1"/>
    <row r="6" spans="3:12" ht="13.5" thickBot="1">
      <c r="E6" s="32">
        <v>40544</v>
      </c>
      <c r="F6" s="33"/>
      <c r="G6" s="32">
        <v>40545</v>
      </c>
      <c r="H6" s="33"/>
      <c r="I6" s="32">
        <v>40546</v>
      </c>
      <c r="J6" s="33"/>
      <c r="K6" s="32">
        <v>40547</v>
      </c>
      <c r="L6" s="34"/>
    </row>
    <row r="7" spans="3:12" ht="13.5" thickBot="1"/>
    <row r="8" spans="3:12" ht="16.5" thickBot="1">
      <c r="E8" s="26" t="str">
        <f>TEXT(E6,"d-m")</f>
        <v>1-1</v>
      </c>
      <c r="F8" s="27"/>
      <c r="G8" s="26" t="str">
        <f>TEXT(G6,"d-m")</f>
        <v>2-1</v>
      </c>
      <c r="H8" s="27"/>
      <c r="I8" s="26" t="str">
        <f>TEXT(I6,"d-m")</f>
        <v>3-1</v>
      </c>
      <c r="J8" s="27"/>
      <c r="K8" s="26" t="str">
        <f>TEXT(K6,"d-m")</f>
        <v>4-1</v>
      </c>
      <c r="L8" s="27"/>
    </row>
    <row r="9" spans="3:12" ht="14.25" thickTop="1" thickBot="1">
      <c r="C9" s="5" t="s">
        <v>11</v>
      </c>
      <c r="E9" s="28" t="s">
        <v>2</v>
      </c>
      <c r="F9" s="29" t="s">
        <v>13</v>
      </c>
      <c r="G9" s="28" t="s">
        <v>2</v>
      </c>
      <c r="H9" s="29" t="s">
        <v>13</v>
      </c>
      <c r="I9" s="28" t="s">
        <v>2</v>
      </c>
      <c r="J9" s="29" t="s">
        <v>13</v>
      </c>
      <c r="K9" s="28" t="s">
        <v>2</v>
      </c>
      <c r="L9" s="29" t="s">
        <v>13</v>
      </c>
    </row>
    <row r="10" spans="3:12" ht="13.5" thickTop="1">
      <c r="C10" s="9" t="s">
        <v>3</v>
      </c>
      <c r="E10" s="30">
        <f ca="1">SUMIF(INDIRECT("'"&amp;E$8&amp;"'!c9:c32"),$C10,INDIRECT("'"&amp;E$8&amp;"'!d9:d32"))</f>
        <v>120</v>
      </c>
      <c r="F10" s="35">
        <f ca="1">COUNTIF(INDIRECT("'"&amp;E$8&amp;"'!c9:c32"),$C10)</f>
        <v>2</v>
      </c>
      <c r="G10" s="30">
        <f ca="1">SUMIF(INDIRECT("'"&amp;G$8&amp;"'!c9:c32"),$C10,INDIRECT("'"&amp;G$8&amp;"'!d9:d32"))</f>
        <v>260</v>
      </c>
      <c r="H10" s="35">
        <f t="shared" ref="H10:H17" ca="1" si="0">COUNTIF(INDIRECT("'"&amp;G$8&amp;"'!c9:c32"),$C10)</f>
        <v>4</v>
      </c>
      <c r="I10" s="30" t="e">
        <f ca="1">SUMIF(INDIRECT("'"&amp;I$8&amp;"'!c9:c32"),$C10,INDIRECT("'"&amp;I$8&amp;"'!d9:d32"))</f>
        <v>#REF!</v>
      </c>
      <c r="J10" s="35" t="e">
        <f t="shared" ref="J10:J17" ca="1" si="1">COUNTIF(INDIRECT("'"&amp;I$8&amp;"'!c9:c32"),$C10)</f>
        <v>#REF!</v>
      </c>
      <c r="K10" s="30" t="e">
        <f ca="1">SUMIF(INDIRECT("'"&amp;K$8&amp;"'!c9:c32"),$C10,INDIRECT("'"&amp;K$8&amp;"'!d9:d32"))</f>
        <v>#REF!</v>
      </c>
      <c r="L10" s="37" t="e">
        <f t="shared" ref="L10:L17" ca="1" si="2">COUNTIF(INDIRECT("'"&amp;K$8&amp;"'!c9:c32"),$C10)</f>
        <v>#REF!</v>
      </c>
    </row>
    <row r="11" spans="3:12">
      <c r="C11" s="7" t="s">
        <v>4</v>
      </c>
      <c r="E11" s="30">
        <f ca="1">SUMIF(INDIRECT("'"&amp;E$8&amp;"'!c9:c32"),$C11,INDIRECT("'"&amp;E$8&amp;"'!d9:d32"))</f>
        <v>55</v>
      </c>
      <c r="F11" s="35">
        <f t="shared" ref="F11:F17" ca="1" si="3">COUNTIF(INDIRECT("'"&amp;E$8&amp;"'!c9:c32"),$C11)</f>
        <v>2</v>
      </c>
      <c r="G11" s="30">
        <f ca="1">SUMIF(INDIRECT("'"&amp;G$8&amp;"'!c9:c32"),$C11,INDIRECT("'"&amp;G$8&amp;"'!d9:d32"))</f>
        <v>60</v>
      </c>
      <c r="H11" s="35">
        <f t="shared" ca="1" si="0"/>
        <v>2</v>
      </c>
      <c r="I11" s="30" t="e">
        <f ca="1">SUMIF(INDIRECT("'"&amp;I$8&amp;"'!c9:c32"),$C11,INDIRECT("'"&amp;I$8&amp;"'!d9:d32"))</f>
        <v>#REF!</v>
      </c>
      <c r="J11" s="35" t="e">
        <f t="shared" ca="1" si="1"/>
        <v>#REF!</v>
      </c>
      <c r="K11" s="30" t="e">
        <f ca="1">SUMIF(INDIRECT("'"&amp;K$8&amp;"'!c9:c32"),$C11,INDIRECT("'"&amp;K$8&amp;"'!d9:d32"))</f>
        <v>#REF!</v>
      </c>
      <c r="L11" s="37" t="e">
        <f t="shared" ca="1" si="2"/>
        <v>#REF!</v>
      </c>
    </row>
    <row r="12" spans="3:12">
      <c r="C12" s="7" t="s">
        <v>5</v>
      </c>
      <c r="E12" s="30">
        <f ca="1">SUMIF(INDIRECT("'"&amp;E$8&amp;"'!c9:c32"),$C12,INDIRECT("'"&amp;E$8&amp;"'!d9:d32"))</f>
        <v>233</v>
      </c>
      <c r="F12" s="35">
        <f t="shared" ca="1" si="3"/>
        <v>4</v>
      </c>
      <c r="G12" s="30">
        <f ca="1">SUMIF(INDIRECT("'"&amp;G$8&amp;"'!c9:c32"),$C12,INDIRECT("'"&amp;G$8&amp;"'!d9:d32"))</f>
        <v>270</v>
      </c>
      <c r="H12" s="35">
        <f t="shared" ca="1" si="0"/>
        <v>5</v>
      </c>
      <c r="I12" s="30" t="e">
        <f ca="1">SUMIF(INDIRECT("'"&amp;I$8&amp;"'!c9:c32"),$C12,INDIRECT("'"&amp;I$8&amp;"'!d9:d32"))</f>
        <v>#REF!</v>
      </c>
      <c r="J12" s="35" t="e">
        <f t="shared" ca="1" si="1"/>
        <v>#REF!</v>
      </c>
      <c r="K12" s="30" t="e">
        <f ca="1">SUMIF(INDIRECT("'"&amp;K$8&amp;"'!c9:c32"),$C12,INDIRECT("'"&amp;K$8&amp;"'!d9:d32"))</f>
        <v>#REF!</v>
      </c>
      <c r="L12" s="37" t="e">
        <f t="shared" ca="1" si="2"/>
        <v>#REF!</v>
      </c>
    </row>
    <row r="13" spans="3:12">
      <c r="C13" s="7" t="s">
        <v>6</v>
      </c>
      <c r="E13" s="30">
        <f ca="1">SUMIF(INDIRECT("'"&amp;E$8&amp;"'!c9:c32"),$C13,INDIRECT("'"&amp;E$8&amp;"'!d9:d32"))</f>
        <v>95</v>
      </c>
      <c r="F13" s="35">
        <f t="shared" ca="1" si="3"/>
        <v>1</v>
      </c>
      <c r="G13" s="30">
        <f ca="1">SUMIF(INDIRECT("'"&amp;G$8&amp;"'!c9:c32"),$C13,INDIRECT("'"&amp;G$8&amp;"'!d9:d32"))</f>
        <v>210</v>
      </c>
      <c r="H13" s="35">
        <f t="shared" ca="1" si="0"/>
        <v>2</v>
      </c>
      <c r="I13" s="30" t="e">
        <f ca="1">SUMIF(INDIRECT("'"&amp;I$8&amp;"'!c9:c32"),$C13,INDIRECT("'"&amp;I$8&amp;"'!d9:d32"))</f>
        <v>#REF!</v>
      </c>
      <c r="J13" s="35" t="e">
        <f t="shared" ca="1" si="1"/>
        <v>#REF!</v>
      </c>
      <c r="K13" s="30" t="e">
        <f ca="1">SUMIF(INDIRECT("'"&amp;K$8&amp;"'!c9:c32"),$C13,INDIRECT("'"&amp;K$8&amp;"'!d9:d32"))</f>
        <v>#REF!</v>
      </c>
      <c r="L13" s="37" t="e">
        <f t="shared" ca="1" si="2"/>
        <v>#REF!</v>
      </c>
    </row>
    <row r="14" spans="3:12">
      <c r="C14" s="7" t="s">
        <v>7</v>
      </c>
      <c r="E14" s="30">
        <f ca="1">SUMIF(INDIRECT("'"&amp;E$8&amp;"'!c9:c32"),$C14,INDIRECT("'"&amp;E$8&amp;"'!d9:d32"))</f>
        <v>256</v>
      </c>
      <c r="F14" s="35">
        <f t="shared" ca="1" si="3"/>
        <v>3</v>
      </c>
      <c r="G14" s="30">
        <f ca="1">SUMIF(INDIRECT("'"&amp;G$8&amp;"'!c9:c32"),$C14,INDIRECT("'"&amp;G$8&amp;"'!d9:d32"))</f>
        <v>205</v>
      </c>
      <c r="H14" s="35">
        <f t="shared" ca="1" si="0"/>
        <v>3</v>
      </c>
      <c r="I14" s="30" t="e">
        <f ca="1">SUMIF(INDIRECT("'"&amp;I$8&amp;"'!c9:c32"),$C14,INDIRECT("'"&amp;I$8&amp;"'!d9:d32"))</f>
        <v>#REF!</v>
      </c>
      <c r="J14" s="35" t="e">
        <f t="shared" ca="1" si="1"/>
        <v>#REF!</v>
      </c>
      <c r="K14" s="30" t="e">
        <f ca="1">SUMIF(INDIRECT("'"&amp;K$8&amp;"'!c9:c32"),$C14,INDIRECT("'"&amp;K$8&amp;"'!d9:d32"))</f>
        <v>#REF!</v>
      </c>
      <c r="L14" s="37" t="e">
        <f t="shared" ca="1" si="2"/>
        <v>#REF!</v>
      </c>
    </row>
    <row r="15" spans="3:12">
      <c r="C15" s="7" t="s">
        <v>8</v>
      </c>
      <c r="E15" s="30">
        <f ca="1">SUMIF(INDIRECT("'"&amp;E$8&amp;"'!c9:c32"),$C15,INDIRECT("'"&amp;E$8&amp;"'!d9:d32"))</f>
        <v>85</v>
      </c>
      <c r="F15" s="35">
        <f t="shared" ca="1" si="3"/>
        <v>1</v>
      </c>
      <c r="G15" s="30">
        <f ca="1">SUMIF(INDIRECT("'"&amp;G$8&amp;"'!c9:c32"),$C15,INDIRECT("'"&amp;G$8&amp;"'!d9:d32"))</f>
        <v>0</v>
      </c>
      <c r="H15" s="35">
        <f t="shared" ca="1" si="0"/>
        <v>0</v>
      </c>
      <c r="I15" s="30" t="e">
        <f ca="1">SUMIF(INDIRECT("'"&amp;I$8&amp;"'!c9:c32"),$C15,INDIRECT("'"&amp;I$8&amp;"'!d9:d32"))</f>
        <v>#REF!</v>
      </c>
      <c r="J15" s="35" t="e">
        <f t="shared" ca="1" si="1"/>
        <v>#REF!</v>
      </c>
      <c r="K15" s="30" t="e">
        <f ca="1">SUMIF(INDIRECT("'"&amp;K$8&amp;"'!c9:c32"),$C15,INDIRECT("'"&amp;K$8&amp;"'!d9:d32"))</f>
        <v>#REF!</v>
      </c>
      <c r="L15" s="37" t="e">
        <f t="shared" ca="1" si="2"/>
        <v>#REF!</v>
      </c>
    </row>
    <row r="16" spans="3:12">
      <c r="C16" s="8" t="s">
        <v>9</v>
      </c>
      <c r="E16" s="30">
        <f ca="1">SUMIF(INDIRECT("'"&amp;E$8&amp;"'!c9:c32"),$C16,INDIRECT("'"&amp;E$8&amp;"'!d9:d32"))</f>
        <v>100</v>
      </c>
      <c r="F16" s="35">
        <f t="shared" ca="1" si="3"/>
        <v>1</v>
      </c>
      <c r="G16" s="30">
        <f ca="1">SUMIF(INDIRECT("'"&amp;G$8&amp;"'!c9:c32"),$C16,INDIRECT("'"&amp;G$8&amp;"'!d9:d32"))</f>
        <v>0</v>
      </c>
      <c r="H16" s="35">
        <f t="shared" ca="1" si="0"/>
        <v>0</v>
      </c>
      <c r="I16" s="30" t="e">
        <f ca="1">SUMIF(INDIRECT("'"&amp;I$8&amp;"'!c9:c32"),$C16,INDIRECT("'"&amp;I$8&amp;"'!d9:d32"))</f>
        <v>#REF!</v>
      </c>
      <c r="J16" s="35" t="e">
        <f t="shared" ca="1" si="1"/>
        <v>#REF!</v>
      </c>
      <c r="K16" s="30" t="e">
        <f ca="1">SUMIF(INDIRECT("'"&amp;K$8&amp;"'!c9:c32"),$C16,INDIRECT("'"&amp;K$8&amp;"'!d9:d32"))</f>
        <v>#REF!</v>
      </c>
      <c r="L16" s="37" t="e">
        <f t="shared" ca="1" si="2"/>
        <v>#REF!</v>
      </c>
    </row>
    <row r="17" spans="3:12" ht="13.5" thickBot="1">
      <c r="C17" s="7" t="s">
        <v>10</v>
      </c>
      <c r="E17" s="31">
        <f ca="1">SUMIF(INDIRECT("'"&amp;E$8&amp;"'!c9:c32"),$C17,INDIRECT("'"&amp;E$8&amp;"'!d9:d32"))</f>
        <v>25</v>
      </c>
      <c r="F17" s="36">
        <f t="shared" ca="1" si="3"/>
        <v>1</v>
      </c>
      <c r="G17" s="31">
        <f ca="1">SUMIF(INDIRECT("'"&amp;G$8&amp;"'!c9:c32"),$C17,INDIRECT("'"&amp;G$8&amp;"'!d9:d32"))</f>
        <v>0</v>
      </c>
      <c r="H17" s="36">
        <f t="shared" ca="1" si="0"/>
        <v>0</v>
      </c>
      <c r="I17" s="31" t="e">
        <f ca="1">SUMIF(INDIRECT("'"&amp;I$8&amp;"'!c9:c32"),$C17,INDIRECT("'"&amp;I$8&amp;"'!d9:d32"))</f>
        <v>#REF!</v>
      </c>
      <c r="J17" s="36" t="e">
        <f t="shared" ca="1" si="1"/>
        <v>#REF!</v>
      </c>
      <c r="K17" s="31" t="e">
        <f ca="1">SUMIF(INDIRECT("'"&amp;K$8&amp;"'!c9:c32"),$C17,INDIRECT("'"&amp;K$8&amp;"'!d9:d32"))</f>
        <v>#REF!</v>
      </c>
      <c r="L17" s="38" t="e">
        <f t="shared" ca="1" si="2"/>
        <v>#REF!</v>
      </c>
    </row>
    <row r="19" spans="3:12">
      <c r="E19" s="24"/>
      <c r="F19" s="24"/>
    </row>
    <row r="21" spans="3:12">
      <c r="L21" s="25"/>
    </row>
  </sheetData>
  <conditionalFormatting sqref="E10:L17">
    <cfRule type="expression" dxfId="1" priority="1">
      <formula>ISERROR(E10)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4"/>
  <sheetViews>
    <sheetView showGridLines="0" showRowColHeaders="0" workbookViewId="0">
      <selection activeCell="D8" sqref="D8"/>
    </sheetView>
  </sheetViews>
  <sheetFormatPr defaultRowHeight="12.75"/>
  <cols>
    <col min="3" max="3" width="12" bestFit="1" customWidth="1"/>
  </cols>
  <sheetData>
    <row r="5" spans="2:4">
      <c r="C5" s="12">
        <v>40544</v>
      </c>
    </row>
    <row r="6" spans="2:4" ht="14.25" customHeight="1" thickBot="1"/>
    <row r="7" spans="2:4" s="1" customFormat="1" ht="14.25" thickTop="1" thickBot="1">
      <c r="B7" s="21" t="s">
        <v>12</v>
      </c>
      <c r="C7" s="22"/>
      <c r="D7" s="23"/>
    </row>
    <row r="8" spans="2:4" s="1" customFormat="1" ht="14.25" thickTop="1" thickBot="1">
      <c r="B8" s="10" t="s">
        <v>0</v>
      </c>
      <c r="C8" s="10" t="s">
        <v>1</v>
      </c>
      <c r="D8" s="10" t="s">
        <v>2</v>
      </c>
    </row>
    <row r="9" spans="2:4" ht="13.5" thickTop="1">
      <c r="B9" s="19">
        <v>1212</v>
      </c>
      <c r="C9" s="4" t="s">
        <v>3</v>
      </c>
      <c r="D9" s="16">
        <v>25</v>
      </c>
    </row>
    <row r="10" spans="2:4">
      <c r="B10" s="20">
        <v>1213</v>
      </c>
      <c r="C10" s="4" t="s">
        <v>4</v>
      </c>
      <c r="D10" s="17">
        <v>30</v>
      </c>
    </row>
    <row r="11" spans="2:4">
      <c r="B11" s="20">
        <v>1214</v>
      </c>
      <c r="C11" s="4" t="s">
        <v>5</v>
      </c>
      <c r="D11" s="17">
        <v>58</v>
      </c>
    </row>
    <row r="12" spans="2:4">
      <c r="B12" s="20">
        <v>1215</v>
      </c>
      <c r="C12" s="4" t="s">
        <v>3</v>
      </c>
      <c r="D12" s="17">
        <v>95</v>
      </c>
    </row>
    <row r="13" spans="2:4">
      <c r="B13" s="20">
        <v>1216</v>
      </c>
      <c r="C13" s="4" t="s">
        <v>4</v>
      </c>
      <c r="D13" s="17">
        <v>25</v>
      </c>
    </row>
    <row r="14" spans="2:4">
      <c r="B14" s="20">
        <v>1217</v>
      </c>
      <c r="C14" s="4" t="s">
        <v>5</v>
      </c>
      <c r="D14" s="17">
        <v>50</v>
      </c>
    </row>
    <row r="15" spans="2:4">
      <c r="B15" s="20">
        <v>1218</v>
      </c>
      <c r="C15" s="4" t="s">
        <v>7</v>
      </c>
      <c r="D15" s="17">
        <v>36</v>
      </c>
    </row>
    <row r="16" spans="2:4">
      <c r="B16" s="20">
        <v>1219</v>
      </c>
      <c r="C16" s="4" t="s">
        <v>8</v>
      </c>
      <c r="D16" s="17">
        <v>85</v>
      </c>
    </row>
    <row r="17" spans="2:4">
      <c r="B17" s="20">
        <v>1220</v>
      </c>
      <c r="C17" s="4" t="s">
        <v>9</v>
      </c>
      <c r="D17" s="17">
        <v>100</v>
      </c>
    </row>
    <row r="18" spans="2:4">
      <c r="B18" s="20">
        <v>1221</v>
      </c>
      <c r="C18" s="4" t="s">
        <v>10</v>
      </c>
      <c r="D18" s="17">
        <v>25</v>
      </c>
    </row>
    <row r="19" spans="2:4">
      <c r="B19" s="20">
        <v>1222</v>
      </c>
      <c r="C19" s="4" t="s">
        <v>7</v>
      </c>
      <c r="D19" s="17">
        <v>100</v>
      </c>
    </row>
    <row r="20" spans="2:4">
      <c r="B20" s="20">
        <v>1223</v>
      </c>
      <c r="C20" s="4" t="s">
        <v>5</v>
      </c>
      <c r="D20" s="17">
        <v>100</v>
      </c>
    </row>
    <row r="21" spans="2:4">
      <c r="B21" s="20">
        <v>1224</v>
      </c>
      <c r="C21" s="4" t="s">
        <v>5</v>
      </c>
      <c r="D21" s="17">
        <v>25</v>
      </c>
    </row>
    <row r="22" spans="2:4">
      <c r="B22" s="20">
        <v>1225</v>
      </c>
      <c r="C22" s="4" t="s">
        <v>6</v>
      </c>
      <c r="D22" s="17">
        <v>95</v>
      </c>
    </row>
    <row r="23" spans="2:4">
      <c r="B23" s="20">
        <v>1226</v>
      </c>
      <c r="C23" s="4" t="s">
        <v>7</v>
      </c>
      <c r="D23" s="17">
        <v>120</v>
      </c>
    </row>
    <row r="24" spans="2:4">
      <c r="B24" s="20"/>
      <c r="C24" s="4" t="s">
        <v>11</v>
      </c>
      <c r="D24" s="17"/>
    </row>
    <row r="25" spans="2:4">
      <c r="B25" s="20"/>
      <c r="C25" s="4" t="s">
        <v>11</v>
      </c>
      <c r="D25" s="17"/>
    </row>
    <row r="26" spans="2:4">
      <c r="B26" s="20"/>
      <c r="C26" s="4" t="s">
        <v>11</v>
      </c>
      <c r="D26" s="17"/>
    </row>
    <row r="27" spans="2:4">
      <c r="B27" s="20"/>
      <c r="C27" s="4" t="s">
        <v>11</v>
      </c>
      <c r="D27" s="17"/>
    </row>
    <row r="28" spans="2:4">
      <c r="B28" s="20"/>
      <c r="C28" s="4" t="s">
        <v>11</v>
      </c>
      <c r="D28" s="17"/>
    </row>
    <row r="29" spans="2:4">
      <c r="B29" s="20"/>
      <c r="C29" s="4" t="s">
        <v>11</v>
      </c>
      <c r="D29" s="17"/>
    </row>
    <row r="30" spans="2:4">
      <c r="B30" s="20"/>
      <c r="C30" s="4" t="s">
        <v>11</v>
      </c>
      <c r="D30" s="17"/>
    </row>
    <row r="31" spans="2:4">
      <c r="B31" s="20"/>
      <c r="C31" s="4" t="s">
        <v>11</v>
      </c>
      <c r="D31" s="17"/>
    </row>
    <row r="32" spans="2:4" ht="13.5" thickBot="1">
      <c r="B32" s="2"/>
      <c r="C32" s="4" t="s">
        <v>11</v>
      </c>
      <c r="D32" s="18"/>
    </row>
    <row r="33" spans="2:4" ht="14.25" thickTop="1" thickBot="1">
      <c r="B33" s="3"/>
      <c r="C33" s="6"/>
      <c r="D33" s="11">
        <f>SUM(D9:D32)</f>
        <v>969</v>
      </c>
    </row>
    <row r="34" spans="2:4" ht="13.5" thickTop="1"/>
  </sheetData>
  <mergeCells count="1">
    <mergeCell ref="B7:D7"/>
  </mergeCells>
  <pageMargins left="0.75" right="0.75" top="1" bottom="1" header="0.5" footer="0.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correct">
          <x14:formula1>
            <xm:f>doctor!$C$9:$C$17</xm:f>
          </x14:formula1>
          <xm:sqref>C9:C32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4"/>
  <sheetViews>
    <sheetView showGridLines="0" workbookViewId="0">
      <selection activeCell="G18" sqref="G18"/>
    </sheetView>
  </sheetViews>
  <sheetFormatPr defaultRowHeight="12.75"/>
  <cols>
    <col min="3" max="3" width="12" bestFit="1" customWidth="1"/>
  </cols>
  <sheetData>
    <row r="5" spans="2:4">
      <c r="C5" s="12">
        <v>40545</v>
      </c>
    </row>
    <row r="6" spans="2:4" ht="14.25" customHeight="1" thickBot="1"/>
    <row r="7" spans="2:4" s="1" customFormat="1" ht="14.25" thickTop="1" thickBot="1">
      <c r="B7" s="21" t="s">
        <v>12</v>
      </c>
      <c r="C7" s="22"/>
      <c r="D7" s="23"/>
    </row>
    <row r="8" spans="2:4" s="1" customFormat="1" ht="14.25" thickTop="1" thickBot="1">
      <c r="B8" s="10" t="s">
        <v>0</v>
      </c>
      <c r="C8" s="10" t="s">
        <v>1</v>
      </c>
      <c r="D8" s="10" t="s">
        <v>2</v>
      </c>
    </row>
    <row r="9" spans="2:4" ht="13.5" thickTop="1">
      <c r="B9" s="19">
        <v>1227</v>
      </c>
      <c r="C9" s="4" t="s">
        <v>3</v>
      </c>
      <c r="D9" s="13">
        <v>100</v>
      </c>
    </row>
    <row r="10" spans="2:4">
      <c r="B10" s="20">
        <v>1228</v>
      </c>
      <c r="C10" s="4" t="s">
        <v>5</v>
      </c>
      <c r="D10" s="14">
        <v>20</v>
      </c>
    </row>
    <row r="11" spans="2:4">
      <c r="B11" s="20">
        <v>1229</v>
      </c>
      <c r="C11" s="4" t="s">
        <v>4</v>
      </c>
      <c r="D11" s="14">
        <v>25</v>
      </c>
    </row>
    <row r="12" spans="2:4">
      <c r="B12" s="20">
        <v>1230</v>
      </c>
      <c r="C12" s="4" t="s">
        <v>5</v>
      </c>
      <c r="D12" s="14">
        <v>100</v>
      </c>
    </row>
    <row r="13" spans="2:4">
      <c r="B13" s="20">
        <v>1231</v>
      </c>
      <c r="C13" s="4" t="s">
        <v>3</v>
      </c>
      <c r="D13" s="14">
        <v>60</v>
      </c>
    </row>
    <row r="14" spans="2:4">
      <c r="B14" s="20">
        <v>1232</v>
      </c>
      <c r="C14" s="4" t="s">
        <v>3</v>
      </c>
      <c r="D14" s="14">
        <v>50</v>
      </c>
    </row>
    <row r="15" spans="2:4">
      <c r="B15" s="20">
        <v>1233</v>
      </c>
      <c r="C15" s="4" t="s">
        <v>5</v>
      </c>
      <c r="D15" s="14">
        <v>50</v>
      </c>
    </row>
    <row r="16" spans="2:4">
      <c r="B16" s="20">
        <v>1234</v>
      </c>
      <c r="C16" s="4" t="s">
        <v>5</v>
      </c>
      <c r="D16" s="14">
        <v>60</v>
      </c>
    </row>
    <row r="17" spans="2:4">
      <c r="B17" s="20">
        <v>1235</v>
      </c>
      <c r="C17" s="4" t="s">
        <v>5</v>
      </c>
      <c r="D17" s="14">
        <v>40</v>
      </c>
    </row>
    <row r="18" spans="2:4">
      <c r="B18" s="20">
        <v>1236</v>
      </c>
      <c r="C18" s="4" t="s">
        <v>4</v>
      </c>
      <c r="D18" s="14">
        <v>35</v>
      </c>
    </row>
    <row r="19" spans="2:4">
      <c r="B19" s="20">
        <v>1237</v>
      </c>
      <c r="C19" s="4" t="s">
        <v>7</v>
      </c>
      <c r="D19" s="14">
        <v>80</v>
      </c>
    </row>
    <row r="20" spans="2:4">
      <c r="B20" s="20">
        <v>1238</v>
      </c>
      <c r="C20" s="4" t="s">
        <v>6</v>
      </c>
      <c r="D20" s="14">
        <v>90</v>
      </c>
    </row>
    <row r="21" spans="2:4">
      <c r="B21" s="20">
        <v>1239</v>
      </c>
      <c r="C21" s="4" t="s">
        <v>7</v>
      </c>
      <c r="D21" s="14">
        <v>100</v>
      </c>
    </row>
    <row r="22" spans="2:4">
      <c r="B22" s="20">
        <v>1240</v>
      </c>
      <c r="C22" s="4" t="s">
        <v>7</v>
      </c>
      <c r="D22" s="14">
        <v>25</v>
      </c>
    </row>
    <row r="23" spans="2:4">
      <c r="B23" s="20">
        <v>1241</v>
      </c>
      <c r="C23" s="4" t="s">
        <v>3</v>
      </c>
      <c r="D23" s="14">
        <v>50</v>
      </c>
    </row>
    <row r="24" spans="2:4">
      <c r="B24" s="20">
        <v>1242</v>
      </c>
      <c r="C24" s="4" t="s">
        <v>6</v>
      </c>
      <c r="D24" s="14">
        <v>120</v>
      </c>
    </row>
    <row r="25" spans="2:4">
      <c r="B25" s="20"/>
      <c r="C25" s="4" t="s">
        <v>11</v>
      </c>
      <c r="D25" s="14"/>
    </row>
    <row r="26" spans="2:4">
      <c r="B26" s="20"/>
      <c r="C26" s="4" t="s">
        <v>11</v>
      </c>
      <c r="D26" s="14"/>
    </row>
    <row r="27" spans="2:4">
      <c r="B27" s="20"/>
      <c r="C27" s="4" t="s">
        <v>11</v>
      </c>
      <c r="D27" s="14"/>
    </row>
    <row r="28" spans="2:4">
      <c r="B28" s="20"/>
      <c r="C28" s="4" t="s">
        <v>11</v>
      </c>
      <c r="D28" s="14"/>
    </row>
    <row r="29" spans="2:4">
      <c r="B29" s="20"/>
      <c r="C29" s="4" t="s">
        <v>11</v>
      </c>
      <c r="D29" s="14"/>
    </row>
    <row r="30" spans="2:4">
      <c r="B30" s="2"/>
      <c r="C30" s="4" t="s">
        <v>11</v>
      </c>
      <c r="D30" s="14"/>
    </row>
    <row r="31" spans="2:4">
      <c r="B31" s="2"/>
      <c r="C31" s="4" t="s">
        <v>11</v>
      </c>
      <c r="D31" s="14"/>
    </row>
    <row r="32" spans="2:4" ht="13.5" thickBot="1">
      <c r="B32" s="2"/>
      <c r="C32" s="4" t="s">
        <v>11</v>
      </c>
      <c r="D32" s="15"/>
    </row>
    <row r="33" spans="2:4" ht="14.25" thickTop="1" thickBot="1">
      <c r="B33" s="3"/>
      <c r="C33" s="6"/>
      <c r="D33" s="11">
        <f>SUM(D9:D32)</f>
        <v>1005</v>
      </c>
    </row>
    <row r="34" spans="2:4" ht="13.5" thickTop="1"/>
  </sheetData>
  <mergeCells count="1">
    <mergeCell ref="B7:D7"/>
  </mergeCells>
  <pageMargins left="0.75" right="0.75" top="1" bottom="1" header="0.5" footer="0.5"/>
  <pageSetup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correct">
          <x14:formula1>
            <xm:f>doctor!$C$9:$C$17</xm:f>
          </x14:formula1>
          <xm:sqref>C9:C32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doctor</vt:lpstr>
      <vt:lpstr>1-1</vt:lpstr>
      <vt:lpstr>2-1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</cp:lastModifiedBy>
  <dcterms:created xsi:type="dcterms:W3CDTF">1996-10-14T23:33:28Z</dcterms:created>
  <dcterms:modified xsi:type="dcterms:W3CDTF">2011-05-25T09:42:14Z</dcterms:modified>
</cp:coreProperties>
</file>